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список" sheetId="3" r:id="rId1"/>
    <sheet name="Ленина,43(9)" sheetId="39" r:id="rId2"/>
  </sheets>
  <calcPr calcId="152511"/>
</workbook>
</file>

<file path=xl/calcChain.xml><?xml version="1.0" encoding="utf-8"?>
<calcChain xmlns="http://schemas.openxmlformats.org/spreadsheetml/2006/main">
  <c r="D19" i="39" l="1"/>
  <c r="D18" i="39"/>
  <c r="D15" i="39"/>
  <c r="D14" i="39"/>
  <c r="D9" i="39"/>
  <c r="D7" i="39" s="1"/>
  <c r="D13" i="39" s="1"/>
  <c r="D17" i="39" l="1"/>
  <c r="D20" i="39" s="1"/>
  <c r="D16" i="39"/>
  <c r="D37" i="3"/>
  <c r="D21" i="39" l="1"/>
  <c r="D22" i="39"/>
  <c r="D36" i="3" l="1"/>
  <c r="D35" i="3" l="1"/>
  <c r="D34" i="3"/>
  <c r="D33" i="3"/>
  <c r="D32" i="3" l="1"/>
  <c r="D31" i="3"/>
  <c r="D30" i="3"/>
  <c r="D29" i="3"/>
  <c r="D28" i="3"/>
  <c r="D27" i="3"/>
  <c r="D26" i="3"/>
  <c r="D25" i="3"/>
  <c r="D24" i="3"/>
  <c r="D23" i="3" l="1"/>
  <c r="D22" i="3" l="1"/>
  <c r="D21" i="3"/>
  <c r="D20" i="3"/>
  <c r="D19" i="3"/>
  <c r="D18" i="3" l="1"/>
  <c r="D17" i="3"/>
  <c r="D16" i="3" l="1"/>
  <c r="D15" i="3"/>
  <c r="D14" i="3"/>
  <c r="D13" i="3" l="1"/>
  <c r="D12" i="3" l="1"/>
  <c r="D11" i="3"/>
  <c r="D10" i="3" l="1"/>
  <c r="D9" i="3" l="1"/>
  <c r="D8" i="3" l="1"/>
  <c r="D6" i="3" l="1"/>
  <c r="D7" i="3"/>
  <c r="D5" i="3" l="1"/>
  <c r="D4" i="3" l="1"/>
  <c r="D3" i="3" l="1"/>
</calcChain>
</file>

<file path=xl/sharedStrings.xml><?xml version="1.0" encoding="utf-8"?>
<sst xmlns="http://schemas.openxmlformats.org/spreadsheetml/2006/main" count="105" uniqueCount="103">
  <si>
    <t>Расчет начальной (максимальной) цены договора</t>
  </si>
  <si>
    <t>на выполнение работ по  капитальному ремонту общего имущества многоквартирных домов, расположенных в Тверской области</t>
  </si>
  <si>
    <t>№№ пп</t>
  </si>
  <si>
    <t>в базовых ценах</t>
  </si>
  <si>
    <t>инд. пересч.</t>
  </si>
  <si>
    <t>руб.</t>
  </si>
  <si>
    <t>Прямые затраты</t>
  </si>
  <si>
    <t>Материальные ресурсы</t>
  </si>
  <si>
    <t>Эксплуатация машин</t>
  </si>
  <si>
    <t>Основная зарплата рабочих</t>
  </si>
  <si>
    <t xml:space="preserve">Накладные расходы </t>
  </si>
  <si>
    <t>Сметная прибыль</t>
  </si>
  <si>
    <t>Всего с НР и СП</t>
  </si>
  <si>
    <t>Итого прямые затраты</t>
  </si>
  <si>
    <t>Итого без НДС</t>
  </si>
  <si>
    <t>НДС 20%</t>
  </si>
  <si>
    <t>Итого с НДС</t>
  </si>
  <si>
    <t>м.п.</t>
  </si>
  <si>
    <t>Адрес МКД</t>
  </si>
  <si>
    <t>ссылка</t>
  </si>
  <si>
    <t>Сумма (руб., коп.)</t>
  </si>
  <si>
    <t>Список МКД</t>
  </si>
  <si>
    <t>Заместитель генерального директора - главный инженер</t>
  </si>
  <si>
    <t>Носков Н.В.</t>
  </si>
  <si>
    <t>"______"_______________2023 г.</t>
  </si>
  <si>
    <t>Основания для расчета письмо Минстроя России от 27.11.2022 № 63135-ИФ/09</t>
  </si>
  <si>
    <t>Итого ЗП с К=30,09</t>
  </si>
  <si>
    <t>Накладные расходы с К=30,09</t>
  </si>
  <si>
    <t>Сметная прибыль с К=30,09</t>
  </si>
  <si>
    <t>Итого материалы с К=8,02</t>
  </si>
  <si>
    <t>Итого ЭММ с К=10,47</t>
  </si>
  <si>
    <t>кирпичные</t>
  </si>
  <si>
    <t>г.Старица, ул.Адмирала Октябрьского, д.10 (2с)</t>
  </si>
  <si>
    <t>г.Старица, ул.Мира, д.6 (2с)</t>
  </si>
  <si>
    <t>#'Адмирала,10(2с)'!A1</t>
  </si>
  <si>
    <t>#'Мира,16(2с)'!A1</t>
  </si>
  <si>
    <t>г.Тверь, б-р Гусева, д.47, корп.1 (5)</t>
  </si>
  <si>
    <t>г.Тверь, б-р Профсоюзов, д.18, корп.2 (8)</t>
  </si>
  <si>
    <t>г.Тверь, б-р Профсоюзов, д.18, корп.2 (10)</t>
  </si>
  <si>
    <t>г.Тверь, пр-т Ленина, д.23/1 (8)</t>
  </si>
  <si>
    <t>г.Тверь, Ремесленный пр-д, д.10А (4)</t>
  </si>
  <si>
    <t>г.Тверь, ул.Громова, д.9 (8)</t>
  </si>
  <si>
    <t>г.Тверь, ул.Громова, д.9 (10)</t>
  </si>
  <si>
    <t>г.Тверь, ул.Громова, д.44 (7)</t>
  </si>
  <si>
    <t>г.Тверь, ул.Громова, д.44 (8)</t>
  </si>
  <si>
    <t>г.Тверь, ул.Громова, д.44 (9)</t>
  </si>
  <si>
    <t>г.Тверь, ул.Громова, д.44 (10)</t>
  </si>
  <si>
    <t>г.Тверь, ул.Громова, д.48, корп.1 (8)</t>
  </si>
  <si>
    <t>г.Тверь, ул.Громова, д.48, корп.1 (10)</t>
  </si>
  <si>
    <t>г.Тверь, ул.Лукина, д.6 (4)</t>
  </si>
  <si>
    <t>г.Тверь, ул.Маршала Захарова, д.16/17 (8)</t>
  </si>
  <si>
    <t>г.Тверь, ул.Орджоникидзе, д.12/1 (7)</t>
  </si>
  <si>
    <t>г.Тверь, ул.Орджоникидзе, д.12/1 (9)</t>
  </si>
  <si>
    <t>г.Тверь, ул.Советская, д.64 (8)</t>
  </si>
  <si>
    <t>г.Тверь, ул.Советская, д.64 (10)</t>
  </si>
  <si>
    <t>г.Тверь, ул.Стахановская, д.31 (4)</t>
  </si>
  <si>
    <t>г.Тверь, ул.Строителей, д.11/16 (8)</t>
  </si>
  <si>
    <t>г.Тверь, ул.Строителей, д.11/16 (10)</t>
  </si>
  <si>
    <t>г.Тверь, ул.Тамары Ильиной, д.35 (10)</t>
  </si>
  <si>
    <t>Конаковский р-н, д.Мокшино, ул.Ленинградская, д.2 (2сУ)</t>
  </si>
  <si>
    <t>Конаковский р-н, д.Мокшино, ул.Ленинградская, д.8 (2с)</t>
  </si>
  <si>
    <t>Конаковский р-н, д.Мокшино, ул.Солнечная, д.3 (2сУ)</t>
  </si>
  <si>
    <t>Конаковский р-н, п.Редкино, ул.Фадеева, д.3 (2п)</t>
  </si>
  <si>
    <t>п.Селижарово, ул.Гагарина, д.2 (2с)</t>
  </si>
  <si>
    <t>Калининский р-н, пгт.Орша, ул.Юбилейная, д.1/2 (2с)</t>
  </si>
  <si>
    <t>Калининский р-н, пгт.Орша, ул.Юбилейная, д.3 (2с)</t>
  </si>
  <si>
    <t>Калининский р-н, пгт.Орша, ул.Юбилейная, д.6а (2с)</t>
  </si>
  <si>
    <t>Фировский, п.Великооктябрьский, ул.Советская, д.2 (2с)</t>
  </si>
  <si>
    <t>г.Тверь, пр-т Ленина, д.43 (8)</t>
  </si>
  <si>
    <t>#'Гусева,47к.1(5)'!A1</t>
  </si>
  <si>
    <t>#'Проф.,18к.2(8)'!A1</t>
  </si>
  <si>
    <t>#'Проф.,18к.2(10)'!A1</t>
  </si>
  <si>
    <t>#'Ленина,23_1(8)'!A1</t>
  </si>
  <si>
    <t>#'Ленина,43(8)'!A1</t>
  </si>
  <si>
    <t>#'Ремесленный,10А(4)'!A1</t>
  </si>
  <si>
    <t>#'Громова,9(8)'!A1</t>
  </si>
  <si>
    <t>#'Громова,9(10)'!A1</t>
  </si>
  <si>
    <t xml:space="preserve">г.Тверь, пр-т Ленина, д.43 (кап.ремонт системы ХВС) S=2725,9 м² </t>
  </si>
  <si>
    <t>#'Громова,44(7)'!A1</t>
  </si>
  <si>
    <t>#'Громова,44(8)'!A1</t>
  </si>
  <si>
    <t>#'Громова,44(9)'!A1</t>
  </si>
  <si>
    <t>#'Громова,48к.1(8)'!A1</t>
  </si>
  <si>
    <t>#'Громова,48к.1(10)'!A1</t>
  </si>
  <si>
    <t>#'Ордж.,12_1(7)'!A1</t>
  </si>
  <si>
    <t>#'Ордж.,12_1(9)'!A1</t>
  </si>
  <si>
    <t>#'М.Захарова,16_17(8)'!A1</t>
  </si>
  <si>
    <t>#'Лукина,6(4)'!A1</t>
  </si>
  <si>
    <t>#'Сов.,64(8)'!A1</t>
  </si>
  <si>
    <t>#'Сов.64(10)'!A1</t>
  </si>
  <si>
    <t>#'Стаханов.,31(4)'!A1</t>
  </si>
  <si>
    <t>#'Строителей,11_16(8)'!A1</t>
  </si>
  <si>
    <t>#'Строителей,11_16(10)'!A1</t>
  </si>
  <si>
    <t>#'Т.Ильиной,35(10)'!A1</t>
  </si>
  <si>
    <t>#'Ленинград.,2(2сУ)'!A1</t>
  </si>
  <si>
    <t>#'Ленинград.,8(2с)'!A1</t>
  </si>
  <si>
    <t>#'Солнеч.,3(2сУ)'!A1</t>
  </si>
  <si>
    <t>#'Фадеева,3(2п)'!A1</t>
  </si>
  <si>
    <t>#'Гагарина,2(2с)'!A1</t>
  </si>
  <si>
    <t>#'Юбилейная,1_2(2с)'!A1</t>
  </si>
  <si>
    <t>#'Юбилейная,3(2с)'!A1</t>
  </si>
  <si>
    <t>#'Юбилейная,6а(2с)'!A1</t>
  </si>
  <si>
    <t>#'Совет.,2(2с)'!A1</t>
  </si>
  <si>
    <t>ИТОГО с К=0,77811342254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</si>
</sst>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2" fontId="2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6" fillId="0" borderId="1" xfId="1" applyBorder="1"/>
    <xf numFmtId="0" fontId="2" fillId="0" borderId="0" xfId="0" applyFont="1" applyAlignment="1">
      <alignment wrapText="1"/>
    </xf>
    <xf numFmtId="3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9" workbookViewId="0">
      <selection activeCell="A3" sqref="A3:A37"/>
    </sheetView>
  </sheetViews>
  <sheetFormatPr defaultRowHeight="15" x14ac:dyDescent="0.25"/>
  <cols>
    <col min="1" max="1" width="9.140625" style="2"/>
    <col min="2" max="2" width="53.85546875" style="2" customWidth="1"/>
    <col min="3" max="3" width="30.28515625" style="2" customWidth="1"/>
    <col min="4" max="4" width="17" style="2" customWidth="1"/>
    <col min="5" max="5" width="24.85546875" style="2" customWidth="1"/>
    <col min="6" max="16384" width="9.140625" style="2"/>
  </cols>
  <sheetData>
    <row r="1" spans="1:4" ht="15.75" x14ac:dyDescent="0.25">
      <c r="A1" s="15" t="s">
        <v>21</v>
      </c>
      <c r="B1" s="16"/>
      <c r="C1" s="16"/>
    </row>
    <row r="2" spans="1:4" x14ac:dyDescent="0.25">
      <c r="A2" s="5" t="s">
        <v>2</v>
      </c>
      <c r="B2" s="5" t="s">
        <v>18</v>
      </c>
      <c r="C2" s="5" t="s">
        <v>19</v>
      </c>
      <c r="D2" s="5" t="s">
        <v>20</v>
      </c>
    </row>
    <row r="3" spans="1:4" x14ac:dyDescent="0.25">
      <c r="A3" s="5">
        <v>1</v>
      </c>
      <c r="B3" s="6" t="s">
        <v>32</v>
      </c>
      <c r="C3" s="12" t="s">
        <v>34</v>
      </c>
      <c r="D3" s="10" t="e">
        <f>#REF!</f>
        <v>#REF!</v>
      </c>
    </row>
    <row r="4" spans="1:4" x14ac:dyDescent="0.25">
      <c r="A4" s="5">
        <v>2</v>
      </c>
      <c r="B4" s="6" t="s">
        <v>33</v>
      </c>
      <c r="C4" s="12" t="s">
        <v>35</v>
      </c>
      <c r="D4" s="10" t="e">
        <f>#REF!</f>
        <v>#REF!</v>
      </c>
    </row>
    <row r="5" spans="1:4" x14ac:dyDescent="0.25">
      <c r="A5" s="5">
        <v>3</v>
      </c>
      <c r="B5" s="6" t="s">
        <v>36</v>
      </c>
      <c r="C5" s="12" t="s">
        <v>69</v>
      </c>
      <c r="D5" s="10" t="e">
        <f>#REF!</f>
        <v>#REF!</v>
      </c>
    </row>
    <row r="6" spans="1:4" x14ac:dyDescent="0.25">
      <c r="A6" s="5">
        <v>4</v>
      </c>
      <c r="B6" s="6" t="s">
        <v>37</v>
      </c>
      <c r="C6" s="12" t="s">
        <v>70</v>
      </c>
      <c r="D6" s="10" t="e">
        <f>#REF!</f>
        <v>#REF!</v>
      </c>
    </row>
    <row r="7" spans="1:4" x14ac:dyDescent="0.25">
      <c r="A7" s="5">
        <v>5</v>
      </c>
      <c r="B7" s="6" t="s">
        <v>38</v>
      </c>
      <c r="C7" s="12" t="s">
        <v>71</v>
      </c>
      <c r="D7" s="10" t="e">
        <f>#REF!</f>
        <v>#REF!</v>
      </c>
    </row>
    <row r="8" spans="1:4" x14ac:dyDescent="0.25">
      <c r="A8" s="5">
        <v>6</v>
      </c>
      <c r="B8" s="6" t="s">
        <v>39</v>
      </c>
      <c r="C8" s="12" t="s">
        <v>72</v>
      </c>
      <c r="D8" s="10" t="e">
        <f>#REF!</f>
        <v>#REF!</v>
      </c>
    </row>
    <row r="9" spans="1:4" x14ac:dyDescent="0.25">
      <c r="A9" s="5">
        <v>7</v>
      </c>
      <c r="B9" s="6" t="s">
        <v>68</v>
      </c>
      <c r="C9" s="12" t="s">
        <v>73</v>
      </c>
      <c r="D9" s="10" t="e">
        <f>#REF!</f>
        <v>#REF!</v>
      </c>
    </row>
    <row r="10" spans="1:4" x14ac:dyDescent="0.25">
      <c r="A10" s="5">
        <v>8</v>
      </c>
      <c r="B10" s="6" t="s">
        <v>40</v>
      </c>
      <c r="C10" s="12" t="s">
        <v>74</v>
      </c>
      <c r="D10" s="10" t="e">
        <f>#REF!</f>
        <v>#REF!</v>
      </c>
    </row>
    <row r="11" spans="1:4" x14ac:dyDescent="0.25">
      <c r="A11" s="5">
        <v>9</v>
      </c>
      <c r="B11" s="6" t="s">
        <v>41</v>
      </c>
      <c r="C11" s="12" t="s">
        <v>75</v>
      </c>
      <c r="D11" s="10" t="e">
        <f>#REF!</f>
        <v>#REF!</v>
      </c>
    </row>
    <row r="12" spans="1:4" x14ac:dyDescent="0.25">
      <c r="A12" s="5">
        <v>10</v>
      </c>
      <c r="B12" s="6" t="s">
        <v>42</v>
      </c>
      <c r="C12" s="12" t="s">
        <v>76</v>
      </c>
      <c r="D12" s="10" t="e">
        <f>#REF!</f>
        <v>#REF!</v>
      </c>
    </row>
    <row r="13" spans="1:4" x14ac:dyDescent="0.25">
      <c r="A13" s="5">
        <v>11</v>
      </c>
      <c r="B13" s="6" t="s">
        <v>43</v>
      </c>
      <c r="C13" s="12" t="s">
        <v>78</v>
      </c>
      <c r="D13" s="10" t="e">
        <f>#REF!</f>
        <v>#REF!</v>
      </c>
    </row>
    <row r="14" spans="1:4" x14ac:dyDescent="0.25">
      <c r="A14" s="5">
        <v>12</v>
      </c>
      <c r="B14" s="6" t="s">
        <v>44</v>
      </c>
      <c r="C14" s="12" t="s">
        <v>79</v>
      </c>
      <c r="D14" s="10" t="e">
        <f>#REF!</f>
        <v>#REF!</v>
      </c>
    </row>
    <row r="15" spans="1:4" x14ac:dyDescent="0.25">
      <c r="A15" s="5">
        <v>13</v>
      </c>
      <c r="B15" s="6" t="s">
        <v>45</v>
      </c>
      <c r="C15" s="12" t="s">
        <v>80</v>
      </c>
      <c r="D15" s="10" t="e">
        <f>#REF!</f>
        <v>#REF!</v>
      </c>
    </row>
    <row r="16" spans="1:4" x14ac:dyDescent="0.25">
      <c r="A16" s="5">
        <v>14</v>
      </c>
      <c r="B16" s="6" t="s">
        <v>46</v>
      </c>
      <c r="C16" s="12" t="s">
        <v>76</v>
      </c>
      <c r="D16" s="10" t="e">
        <f>#REF!</f>
        <v>#REF!</v>
      </c>
    </row>
    <row r="17" spans="1:4" x14ac:dyDescent="0.25">
      <c r="A17" s="5">
        <v>15</v>
      </c>
      <c r="B17" s="6" t="s">
        <v>47</v>
      </c>
      <c r="C17" s="12" t="s">
        <v>81</v>
      </c>
      <c r="D17" s="10" t="e">
        <f>#REF!</f>
        <v>#REF!</v>
      </c>
    </row>
    <row r="18" spans="1:4" x14ac:dyDescent="0.25">
      <c r="A18" s="5">
        <v>16</v>
      </c>
      <c r="B18" s="6" t="s">
        <v>48</v>
      </c>
      <c r="C18" s="12" t="s">
        <v>82</v>
      </c>
      <c r="D18" s="10" t="e">
        <f>#REF!</f>
        <v>#REF!</v>
      </c>
    </row>
    <row r="19" spans="1:4" x14ac:dyDescent="0.25">
      <c r="A19" s="5">
        <v>17</v>
      </c>
      <c r="B19" s="6" t="s">
        <v>49</v>
      </c>
      <c r="C19" s="12" t="s">
        <v>86</v>
      </c>
      <c r="D19" s="10" t="e">
        <f>#REF!</f>
        <v>#REF!</v>
      </c>
    </row>
    <row r="20" spans="1:4" x14ac:dyDescent="0.25">
      <c r="A20" s="5">
        <v>18</v>
      </c>
      <c r="B20" s="6" t="s">
        <v>50</v>
      </c>
      <c r="C20" s="12" t="s">
        <v>85</v>
      </c>
      <c r="D20" s="10" t="e">
        <f>#REF!</f>
        <v>#REF!</v>
      </c>
    </row>
    <row r="21" spans="1:4" x14ac:dyDescent="0.25">
      <c r="A21" s="5">
        <v>19</v>
      </c>
      <c r="B21" s="6" t="s">
        <v>51</v>
      </c>
      <c r="C21" s="12" t="s">
        <v>83</v>
      </c>
      <c r="D21" s="8" t="e">
        <f>#REF!</f>
        <v>#REF!</v>
      </c>
    </row>
    <row r="22" spans="1:4" x14ac:dyDescent="0.25">
      <c r="A22" s="5">
        <v>20</v>
      </c>
      <c r="B22" s="6" t="s">
        <v>52</v>
      </c>
      <c r="C22" s="12" t="s">
        <v>84</v>
      </c>
      <c r="D22" s="8" t="e">
        <f>#REF!</f>
        <v>#REF!</v>
      </c>
    </row>
    <row r="23" spans="1:4" x14ac:dyDescent="0.25">
      <c r="A23" s="5">
        <v>21</v>
      </c>
      <c r="B23" s="6" t="s">
        <v>53</v>
      </c>
      <c r="C23" s="12" t="s">
        <v>87</v>
      </c>
      <c r="D23" s="10" t="e">
        <f>#REF!</f>
        <v>#REF!</v>
      </c>
    </row>
    <row r="24" spans="1:4" x14ac:dyDescent="0.25">
      <c r="A24" s="5">
        <v>22</v>
      </c>
      <c r="B24" s="6" t="s">
        <v>54</v>
      </c>
      <c r="C24" s="12" t="s">
        <v>88</v>
      </c>
      <c r="D24" s="10" t="e">
        <f>#REF!</f>
        <v>#REF!</v>
      </c>
    </row>
    <row r="25" spans="1:4" x14ac:dyDescent="0.25">
      <c r="A25" s="5">
        <v>23</v>
      </c>
      <c r="B25" s="6" t="s">
        <v>55</v>
      </c>
      <c r="C25" s="12" t="s">
        <v>89</v>
      </c>
      <c r="D25" s="10" t="e">
        <f>#REF!</f>
        <v>#REF!</v>
      </c>
    </row>
    <row r="26" spans="1:4" x14ac:dyDescent="0.25">
      <c r="A26" s="5">
        <v>24</v>
      </c>
      <c r="B26" s="6" t="s">
        <v>56</v>
      </c>
      <c r="C26" s="12" t="s">
        <v>90</v>
      </c>
      <c r="D26" s="10" t="e">
        <f>#REF!</f>
        <v>#REF!</v>
      </c>
    </row>
    <row r="27" spans="1:4" x14ac:dyDescent="0.25">
      <c r="A27" s="5">
        <v>25</v>
      </c>
      <c r="B27" s="6" t="s">
        <v>57</v>
      </c>
      <c r="C27" s="12" t="s">
        <v>91</v>
      </c>
      <c r="D27" s="10" t="e">
        <f>#REF!</f>
        <v>#REF!</v>
      </c>
    </row>
    <row r="28" spans="1:4" x14ac:dyDescent="0.25">
      <c r="A28" s="5">
        <v>26</v>
      </c>
      <c r="B28" s="6" t="s">
        <v>58</v>
      </c>
      <c r="C28" s="12" t="s">
        <v>92</v>
      </c>
      <c r="D28" s="10" t="e">
        <f>#REF!</f>
        <v>#REF!</v>
      </c>
    </row>
    <row r="29" spans="1:4" x14ac:dyDescent="0.25">
      <c r="A29" s="5">
        <v>27</v>
      </c>
      <c r="B29" s="6" t="s">
        <v>59</v>
      </c>
      <c r="C29" s="12" t="s">
        <v>93</v>
      </c>
      <c r="D29" s="10" t="e">
        <f>#REF!</f>
        <v>#REF!</v>
      </c>
    </row>
    <row r="30" spans="1:4" x14ac:dyDescent="0.25">
      <c r="A30" s="5">
        <v>28</v>
      </c>
      <c r="B30" s="6" t="s">
        <v>60</v>
      </c>
      <c r="C30" s="12" t="s">
        <v>94</v>
      </c>
      <c r="D30" s="10" t="e">
        <f>#REF!</f>
        <v>#REF!</v>
      </c>
    </row>
    <row r="31" spans="1:4" x14ac:dyDescent="0.25">
      <c r="A31" s="5">
        <v>29</v>
      </c>
      <c r="B31" s="6" t="s">
        <v>61</v>
      </c>
      <c r="C31" s="12" t="s">
        <v>95</v>
      </c>
      <c r="D31" s="10" t="e">
        <f>#REF!</f>
        <v>#REF!</v>
      </c>
    </row>
    <row r="32" spans="1:4" x14ac:dyDescent="0.25">
      <c r="A32" s="5">
        <v>30</v>
      </c>
      <c r="B32" s="6" t="s">
        <v>62</v>
      </c>
      <c r="C32" s="12" t="s">
        <v>96</v>
      </c>
      <c r="D32" s="8" t="e">
        <f>#REF!</f>
        <v>#REF!</v>
      </c>
    </row>
    <row r="33" spans="1:4" x14ac:dyDescent="0.25">
      <c r="A33" s="5">
        <v>31</v>
      </c>
      <c r="B33" s="6" t="s">
        <v>63</v>
      </c>
      <c r="C33" s="12" t="s">
        <v>97</v>
      </c>
      <c r="D33" s="10" t="e">
        <f>#REF!</f>
        <v>#REF!</v>
      </c>
    </row>
    <row r="34" spans="1:4" x14ac:dyDescent="0.25">
      <c r="A34" s="5">
        <v>32</v>
      </c>
      <c r="B34" s="6" t="s">
        <v>64</v>
      </c>
      <c r="C34" s="12" t="s">
        <v>98</v>
      </c>
      <c r="D34" s="10" t="e">
        <f>#REF!</f>
        <v>#REF!</v>
      </c>
    </row>
    <row r="35" spans="1:4" x14ac:dyDescent="0.25">
      <c r="A35" s="5">
        <v>33</v>
      </c>
      <c r="B35" s="6" t="s">
        <v>65</v>
      </c>
      <c r="C35" s="12" t="s">
        <v>99</v>
      </c>
      <c r="D35" s="10" t="e">
        <f>#REF!</f>
        <v>#REF!</v>
      </c>
    </row>
    <row r="36" spans="1:4" x14ac:dyDescent="0.25">
      <c r="A36" s="5">
        <v>34</v>
      </c>
      <c r="B36" s="6" t="s">
        <v>66</v>
      </c>
      <c r="C36" s="12" t="s">
        <v>100</v>
      </c>
      <c r="D36" s="10" t="e">
        <f>#REF!</f>
        <v>#REF!</v>
      </c>
    </row>
    <row r="37" spans="1:4" x14ac:dyDescent="0.25">
      <c r="A37" s="5">
        <v>35</v>
      </c>
      <c r="B37" s="6" t="s">
        <v>67</v>
      </c>
      <c r="C37" s="12" t="s">
        <v>101</v>
      </c>
      <c r="D37" s="10" t="e">
        <f>#REF!</f>
        <v>#REF!</v>
      </c>
    </row>
  </sheetData>
  <mergeCells count="1">
    <mergeCell ref="A1:C1"/>
  </mergeCells>
  <hyperlinks>
    <hyperlink ref="C3" location="'Адмирала,10(2с)'!A1" display="#'Адмирала,10(2с)'!A1"/>
    <hyperlink ref="C4" location="'Мира,16(2с)'!A1" display="#'Мира,16(2с)'!A1"/>
    <hyperlink ref="C5" location="'Гусева,47к.1(5)'!A1" display="#'Гусева,47к.1(5)'!A1"/>
    <hyperlink ref="C6" location="'Проф.,18к.2(8)'!A1" display="#'Проф.,18к.2(8)'!A1"/>
    <hyperlink ref="C7" location="'Проф.,18к.2(10)'!A1" display="#'Проф.,18к.2(10)'!A1"/>
    <hyperlink ref="C8" location="'Ленина,23_1(8)'!A1" display="#'Ленина,23_1(8)'!A1"/>
    <hyperlink ref="C9" location="'Ленина,43(8)'!A1" display="#'Ленина,43(8)'!A1"/>
    <hyperlink ref="C10" location="'Ремесленный,10А(4)'!A1" display="#'Ремесленный,10А(4)'!A1"/>
    <hyperlink ref="C11" location="'Громова,9(8)'!A1" display="#'Громова,9(8)'!A1"/>
    <hyperlink ref="C12" location="'Громова,9(10)'!A1" display="#'Громова,9(10)'!A1"/>
    <hyperlink ref="C13" location="'Громова,44(7)'!A1" display="#'Громова,44(7)'!A1"/>
    <hyperlink ref="C14" location="'Громова,44(8)'!A1" display="#'Громова,44(8)'!A1"/>
    <hyperlink ref="C15" location="'Громова,44(9)'!A1" display="#'Громова,44(9)'!A1"/>
    <hyperlink ref="C16" location="'Громова,9(10)'!A1" display="#'Громова,9(10)'!A1"/>
    <hyperlink ref="C17" location="'Громова,48к.1(8)'!A1" display="#'Громова,48к.1(8)'!A1"/>
    <hyperlink ref="C18" location="'Громова,48к.1(10)'!A1" display="#'Громова,48к.1(10)'!A1"/>
    <hyperlink ref="C21" location="'Ордж.,12_1(7)'!A1" display="#'Ордж.,12_1(7)'!A1"/>
    <hyperlink ref="C22" location="'Ордж.,12_1(9)'!A1" display="#'Ордж.,12_1(9)'!A1"/>
    <hyperlink ref="C20" location="'М.Захарова,16_17(8)'!A1" display="#'М.Захарова,16_17(8)'!A1"/>
    <hyperlink ref="C19" location="'Лукина,6(4)'!A1" display="#'Лукина,6(4)'!A1"/>
    <hyperlink ref="C23" location="'Сов.,64(8)'!A1" display="#'Сов.,64(8)'!A1"/>
    <hyperlink ref="C24" location="'Сов.64(10)'!A1" display="#'Сов.64(10)'!A1"/>
    <hyperlink ref="C25" location="'Стаханов.,31(4)'!A1" display="#'Стаханов.,31(4)'!A1"/>
    <hyperlink ref="C26" location="'Строителей,11_16(8)'!A1" display="#'Строителей,11_16(8)'!A1"/>
    <hyperlink ref="C27" location="'Строителей,11_16(10)'!A1" display="#'Строителей,11_16(10)'!A1"/>
    <hyperlink ref="C28" location="'Т.Ильиной,35(10)'!A1" display="#'Т.Ильиной,35(10)'!A1"/>
    <hyperlink ref="C29" location="'Ленинград.,2(2сУ)'!A1" display="#'Ленинград.,2(2сУ)'!A1"/>
    <hyperlink ref="C30" location="'Ленинград.,8(2с)'!A1" display="#'Ленинград.,8(2с)'!A1"/>
    <hyperlink ref="C31" location="'Солнеч.,3(2сУ)'!A1" display="#'Солнеч.,3(2сУ)'!A1"/>
    <hyperlink ref="C32" location="'Фадеева,3(2п)'!A1" display="#'Фадеева,3(2п)'!A1"/>
    <hyperlink ref="C33" location="'Гагарина,2(2с)'!A1" display="#'Гагарина,2(2с)'!A1"/>
    <hyperlink ref="C34" location="'Юбилейная,1_2(2с)'!A1" display="#'Юбилейная,1_2(2с)'!A1"/>
    <hyperlink ref="C35" location="'Юбилейная,3(2с)'!A1" display="#'Юбилейная,3(2с)'!A1"/>
    <hyperlink ref="C36" location="'Юбилейная,6а(2с)'!A1" display="#'Юбилейная,6а(2с)'!A1"/>
    <hyperlink ref="C37" location="'Совет.,2(2с)'!A1" display="#'Совет.,2(2с)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7" workbookViewId="0">
      <selection activeCell="F24" sqref="F2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7" t="s">
        <v>1</v>
      </c>
      <c r="B2" s="18"/>
      <c r="C2" s="18"/>
      <c r="D2" s="18"/>
      <c r="E2" s="13"/>
      <c r="F2" s="13"/>
      <c r="G2" s="13"/>
      <c r="H2" s="13"/>
      <c r="I2" s="13"/>
    </row>
    <row r="3" spans="1:9" ht="29.25" customHeight="1" x14ac:dyDescent="0.25">
      <c r="A3" s="17" t="s">
        <v>77</v>
      </c>
      <c r="B3" s="18"/>
      <c r="C3" s="18"/>
      <c r="D3" s="18"/>
    </row>
    <row r="4" spans="1:9" ht="30" customHeight="1" x14ac:dyDescent="0.25">
      <c r="A4" s="19" t="s">
        <v>25</v>
      </c>
      <c r="B4" s="20"/>
      <c r="C4" s="20"/>
      <c r="D4" s="20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23172.870000000003</v>
      </c>
    </row>
    <row r="8" spans="1:9" x14ac:dyDescent="0.25">
      <c r="A8" s="5">
        <v>2</v>
      </c>
      <c r="B8" s="6" t="s">
        <v>7</v>
      </c>
      <c r="C8" s="6"/>
      <c r="D8" s="8">
        <v>17387.240000000002</v>
      </c>
    </row>
    <row r="9" spans="1:9" x14ac:dyDescent="0.25">
      <c r="A9" s="5">
        <v>3</v>
      </c>
      <c r="B9" s="6" t="s">
        <v>8</v>
      </c>
      <c r="C9" s="6"/>
      <c r="D9" s="8">
        <f>1537.05+5.81</f>
        <v>1542.86</v>
      </c>
    </row>
    <row r="10" spans="1:9" x14ac:dyDescent="0.25">
      <c r="A10" s="5">
        <v>4</v>
      </c>
      <c r="B10" s="6" t="s">
        <v>9</v>
      </c>
      <c r="C10" s="6"/>
      <c r="D10" s="8">
        <v>4242.7700000000004</v>
      </c>
    </row>
    <row r="11" spans="1:9" x14ac:dyDescent="0.25">
      <c r="A11" s="5">
        <v>5</v>
      </c>
      <c r="B11" s="6" t="s">
        <v>10</v>
      </c>
      <c r="C11" s="6"/>
      <c r="D11" s="8">
        <v>4648.07</v>
      </c>
    </row>
    <row r="12" spans="1:9" x14ac:dyDescent="0.25">
      <c r="A12" s="5">
        <v>6</v>
      </c>
      <c r="B12" s="6" t="s">
        <v>11</v>
      </c>
      <c r="C12" s="6"/>
      <c r="D12" s="8">
        <v>2585.15</v>
      </c>
    </row>
    <row r="13" spans="1:9" x14ac:dyDescent="0.25">
      <c r="A13" s="5">
        <v>7</v>
      </c>
      <c r="B13" s="6" t="s">
        <v>12</v>
      </c>
      <c r="C13" s="6"/>
      <c r="D13" s="7">
        <f>D7+D11+D12</f>
        <v>30406.090000000004</v>
      </c>
    </row>
    <row r="14" spans="1:9" x14ac:dyDescent="0.25">
      <c r="A14" s="5"/>
      <c r="B14" s="6" t="s">
        <v>26</v>
      </c>
      <c r="C14" s="9">
        <v>30.09</v>
      </c>
      <c r="D14" s="10">
        <f>ROUND(D10*C14,0)</f>
        <v>127665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139446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16154</v>
      </c>
    </row>
    <row r="17" spans="1:4" x14ac:dyDescent="0.25">
      <c r="A17" s="5"/>
      <c r="B17" s="6" t="s">
        <v>13</v>
      </c>
      <c r="C17" s="6"/>
      <c r="D17" s="11">
        <f>SUM(D14:D16)</f>
        <v>283265</v>
      </c>
    </row>
    <row r="18" spans="1:4" x14ac:dyDescent="0.25">
      <c r="A18" s="5"/>
      <c r="B18" s="6" t="s">
        <v>27</v>
      </c>
      <c r="C18" s="6">
        <v>30.09</v>
      </c>
      <c r="D18" s="10">
        <f>ROUND(D11*C18,0)+2</f>
        <v>139862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77787</v>
      </c>
    </row>
    <row r="20" spans="1:4" x14ac:dyDescent="0.25">
      <c r="A20" s="5"/>
      <c r="B20" s="6" t="s">
        <v>14</v>
      </c>
      <c r="C20" s="6"/>
      <c r="D20" s="11">
        <f>SUM(D17:D19)</f>
        <v>500914</v>
      </c>
    </row>
    <row r="21" spans="1:4" x14ac:dyDescent="0.25">
      <c r="A21" s="5"/>
      <c r="B21" s="6" t="s">
        <v>15</v>
      </c>
      <c r="C21" s="6"/>
      <c r="D21" s="10">
        <f>D20*0.2</f>
        <v>100182.8</v>
      </c>
    </row>
    <row r="22" spans="1:4" x14ac:dyDescent="0.25">
      <c r="A22" s="6"/>
      <c r="B22" s="6" t="s">
        <v>16</v>
      </c>
      <c r="C22" s="6"/>
      <c r="D22" s="11">
        <f>ROUND(D20*1.2,0)</f>
        <v>601097</v>
      </c>
    </row>
    <row r="23" spans="1:4" ht="15.75" x14ac:dyDescent="0.25">
      <c r="A23" s="6"/>
      <c r="B23" s="22" t="s">
        <v>102</v>
      </c>
      <c r="C23" s="23"/>
      <c r="D23" s="14">
        <v>2269197</v>
      </c>
    </row>
    <row r="25" spans="1:4" ht="30.75" customHeight="1" x14ac:dyDescent="0.25">
      <c r="A25" s="21" t="s">
        <v>22</v>
      </c>
      <c r="B25" s="18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5">
    <mergeCell ref="A2:D2"/>
    <mergeCell ref="A3:D3"/>
    <mergeCell ref="A4:D4"/>
    <mergeCell ref="A25:B25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</vt:lpstr>
      <vt:lpstr>Ленина,43(9)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2023-04-10T06:19:15Z</dcterms:modified>
</cp:coreProperties>
</file>